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niofnottm-my.sharepoint.com/personal/paola_sanjuanalberte1_nottingham_ac_uk/Documents/Desktop/Data/PhD/Intracellular actuators/Gold nanoparticles/Cell+AuNP/"/>
    </mc:Choice>
  </mc:AlternateContent>
  <bookViews>
    <workbookView xWindow="0" yWindow="0" windowWidth="20490" windowHeight="7620" activeTab="1"/>
  </bookViews>
  <sheets>
    <sheet name="before potential" sheetId="1" r:id="rId1"/>
    <sheet name="after potenti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3" i="2"/>
  <c r="D24" i="2"/>
  <c r="F4" i="1"/>
  <c r="F5" i="1"/>
  <c r="F6" i="1"/>
  <c r="F7" i="1"/>
  <c r="F8" i="1"/>
  <c r="F9" i="1"/>
  <c r="F10" i="1"/>
  <c r="F11" i="1"/>
  <c r="F12" i="1"/>
  <c r="F3" i="1"/>
  <c r="D24" i="1"/>
</calcChain>
</file>

<file path=xl/sharedStrings.xml><?xml version="1.0" encoding="utf-8"?>
<sst xmlns="http://schemas.openxmlformats.org/spreadsheetml/2006/main" count="32" uniqueCount="16">
  <si>
    <t>Cell</t>
  </si>
  <si>
    <t>bk1</t>
  </si>
  <si>
    <t>bk2</t>
  </si>
  <si>
    <t>bk3</t>
  </si>
  <si>
    <t>bk4</t>
  </si>
  <si>
    <t>bk5</t>
  </si>
  <si>
    <t>bk6</t>
  </si>
  <si>
    <t>bk7</t>
  </si>
  <si>
    <t>bk8</t>
  </si>
  <si>
    <t>bk9</t>
  </si>
  <si>
    <t>bk10</t>
  </si>
  <si>
    <t>Area</t>
  </si>
  <si>
    <t>Mean</t>
  </si>
  <si>
    <t>IntDen</t>
  </si>
  <si>
    <t>CTCF</t>
  </si>
  <si>
    <t>bk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</si>
</sst>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topLeftCell="A2" workbookViewId="0">
      <selection activeCell="F3" sqref="F3:F12"/>
    </sheetView>
  </sheetViews>
  <sheetFormatPr defaultRowHeight="15" x14ac:dyDescent="0.25"/>
  <sheetData>
    <row r="2" spans="2:6" x14ac:dyDescent="0.25">
      <c r="B2" t="s">
        <v>0</v>
      </c>
      <c r="C2" t="s">
        <v>11</v>
      </c>
      <c r="D2" t="s">
        <v>12</v>
      </c>
      <c r="E2" t="s">
        <v>13</v>
      </c>
      <c r="F2" t="s">
        <v>14</v>
      </c>
    </row>
    <row r="3" spans="2:6" x14ac:dyDescent="0.25">
      <c r="B3">
        <v>1</v>
      </c>
      <c r="C3">
        <v>832</v>
      </c>
      <c r="D3">
        <v>123.996</v>
      </c>
      <c r="E3">
        <v>103165</v>
      </c>
      <c r="F3">
        <f>E3-(C3*$D$24)</f>
        <v>8720.686400000006</v>
      </c>
    </row>
    <row r="4" spans="2:6" x14ac:dyDescent="0.25">
      <c r="B4">
        <v>2</v>
      </c>
      <c r="C4">
        <v>556</v>
      </c>
      <c r="D4">
        <v>133.45699999999999</v>
      </c>
      <c r="E4">
        <v>74202</v>
      </c>
      <c r="F4">
        <f t="shared" ref="F4:F12" si="0">E4-(C4*$D$24)</f>
        <v>11087.771200000003</v>
      </c>
    </row>
    <row r="5" spans="2:6" x14ac:dyDescent="0.25">
      <c r="B5">
        <v>3</v>
      </c>
      <c r="C5">
        <v>420</v>
      </c>
      <c r="D5">
        <v>132.857</v>
      </c>
      <c r="E5">
        <v>55800</v>
      </c>
      <c r="F5">
        <f t="shared" si="0"/>
        <v>8123.7839999999997</v>
      </c>
    </row>
    <row r="6" spans="2:6" x14ac:dyDescent="0.25">
      <c r="B6">
        <v>4</v>
      </c>
      <c r="C6">
        <v>908</v>
      </c>
      <c r="D6">
        <v>132.07400000000001</v>
      </c>
      <c r="E6">
        <v>119923</v>
      </c>
      <c r="F6">
        <f t="shared" si="0"/>
        <v>16851.561600000001</v>
      </c>
    </row>
    <row r="7" spans="2:6" x14ac:dyDescent="0.25">
      <c r="B7">
        <v>5</v>
      </c>
      <c r="C7">
        <v>938</v>
      </c>
      <c r="D7">
        <v>135.08699999999999</v>
      </c>
      <c r="E7">
        <v>126712</v>
      </c>
      <c r="F7">
        <f t="shared" si="0"/>
        <v>20235.117600000012</v>
      </c>
    </row>
    <row r="8" spans="2:6" x14ac:dyDescent="0.25">
      <c r="B8">
        <v>6</v>
      </c>
      <c r="C8">
        <v>489</v>
      </c>
      <c r="D8">
        <v>121.616</v>
      </c>
      <c r="E8">
        <v>59470</v>
      </c>
      <c r="F8">
        <f t="shared" si="0"/>
        <v>3961.2628000000041</v>
      </c>
    </row>
    <row r="9" spans="2:6" x14ac:dyDescent="0.25">
      <c r="B9">
        <v>7</v>
      </c>
      <c r="C9">
        <v>451</v>
      </c>
      <c r="D9">
        <v>124.727</v>
      </c>
      <c r="E9">
        <v>56252</v>
      </c>
      <c r="F9">
        <f t="shared" si="0"/>
        <v>5056.8251999999993</v>
      </c>
    </row>
    <row r="10" spans="2:6" x14ac:dyDescent="0.25">
      <c r="B10">
        <v>8</v>
      </c>
      <c r="C10">
        <v>448</v>
      </c>
      <c r="D10">
        <v>128.196</v>
      </c>
      <c r="E10">
        <v>57432</v>
      </c>
      <c r="F10">
        <f t="shared" si="0"/>
        <v>6577.3696000000054</v>
      </c>
    </row>
    <row r="11" spans="2:6" x14ac:dyDescent="0.25">
      <c r="B11">
        <v>9</v>
      </c>
      <c r="C11">
        <v>398</v>
      </c>
      <c r="D11">
        <v>125.163</v>
      </c>
      <c r="E11">
        <v>49815</v>
      </c>
      <c r="F11">
        <f t="shared" si="0"/>
        <v>4636.1096000000034</v>
      </c>
    </row>
    <row r="12" spans="2:6" x14ac:dyDescent="0.25">
      <c r="B12">
        <v>10</v>
      </c>
      <c r="C12">
        <v>1346</v>
      </c>
      <c r="D12">
        <v>141.05199999999999</v>
      </c>
      <c r="E12">
        <v>159856</v>
      </c>
      <c r="F12">
        <f t="shared" si="0"/>
        <v>7065.0792000000074</v>
      </c>
    </row>
    <row r="14" spans="2:6" x14ac:dyDescent="0.25">
      <c r="B14" t="s">
        <v>1</v>
      </c>
      <c r="C14">
        <v>489</v>
      </c>
      <c r="D14">
        <v>109.164</v>
      </c>
      <c r="E14">
        <v>53381</v>
      </c>
    </row>
    <row r="15" spans="2:6" x14ac:dyDescent="0.25">
      <c r="B15" t="s">
        <v>2</v>
      </c>
      <c r="C15">
        <v>436</v>
      </c>
      <c r="D15">
        <v>111.837</v>
      </c>
      <c r="E15">
        <v>48761</v>
      </c>
    </row>
    <row r="16" spans="2:6" x14ac:dyDescent="0.25">
      <c r="B16" t="s">
        <v>3</v>
      </c>
      <c r="C16">
        <v>80</v>
      </c>
      <c r="D16">
        <v>111.8</v>
      </c>
      <c r="E16">
        <v>8944</v>
      </c>
    </row>
    <row r="17" spans="2:5" x14ac:dyDescent="0.25">
      <c r="B17" t="s">
        <v>4</v>
      </c>
      <c r="C17">
        <v>396</v>
      </c>
      <c r="D17">
        <v>116.23</v>
      </c>
      <c r="E17">
        <v>46027</v>
      </c>
    </row>
    <row r="18" spans="2:5" x14ac:dyDescent="0.25">
      <c r="B18" t="s">
        <v>5</v>
      </c>
      <c r="C18">
        <v>421</v>
      </c>
      <c r="D18">
        <v>110.90300000000001</v>
      </c>
      <c r="E18">
        <v>46690</v>
      </c>
    </row>
    <row r="19" spans="2:5" x14ac:dyDescent="0.25">
      <c r="B19" t="s">
        <v>6</v>
      </c>
      <c r="C19">
        <v>148</v>
      </c>
      <c r="D19">
        <v>113.209</v>
      </c>
      <c r="E19">
        <v>16755</v>
      </c>
    </row>
    <row r="20" spans="2:5" x14ac:dyDescent="0.25">
      <c r="B20" t="s">
        <v>7</v>
      </c>
      <c r="C20">
        <v>316</v>
      </c>
      <c r="D20">
        <v>114.693</v>
      </c>
      <c r="E20">
        <v>36243</v>
      </c>
    </row>
    <row r="21" spans="2:5" x14ac:dyDescent="0.25">
      <c r="B21" t="s">
        <v>8</v>
      </c>
      <c r="C21">
        <v>292</v>
      </c>
      <c r="D21">
        <v>114.26</v>
      </c>
      <c r="E21">
        <v>33364</v>
      </c>
    </row>
    <row r="22" spans="2:5" x14ac:dyDescent="0.25">
      <c r="B22" t="s">
        <v>9</v>
      </c>
      <c r="C22">
        <v>148</v>
      </c>
      <c r="D22">
        <v>116.27</v>
      </c>
      <c r="E22">
        <v>17208</v>
      </c>
    </row>
    <row r="23" spans="2:5" x14ac:dyDescent="0.25">
      <c r="B23" t="s">
        <v>10</v>
      </c>
      <c r="C23">
        <v>730</v>
      </c>
      <c r="D23">
        <v>116.782</v>
      </c>
      <c r="E23">
        <v>85251</v>
      </c>
    </row>
    <row r="24" spans="2:5" x14ac:dyDescent="0.25">
      <c r="B24" t="s">
        <v>15</v>
      </c>
      <c r="D24">
        <f>AVERAGE(D14:D23)</f>
        <v>113.51479999999999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tabSelected="1" workbookViewId="0">
      <selection activeCell="F3" sqref="F3:F12"/>
    </sheetView>
  </sheetViews>
  <sheetFormatPr defaultRowHeight="15" x14ac:dyDescent="0.25"/>
  <sheetData>
    <row r="2" spans="2:6" x14ac:dyDescent="0.25">
      <c r="B2" t="s">
        <v>0</v>
      </c>
      <c r="C2" t="s">
        <v>11</v>
      </c>
      <c r="D2" t="s">
        <v>12</v>
      </c>
      <c r="E2" t="s">
        <v>13</v>
      </c>
      <c r="F2" t="s">
        <v>14</v>
      </c>
    </row>
    <row r="3" spans="2:6" x14ac:dyDescent="0.25">
      <c r="B3">
        <v>1</v>
      </c>
      <c r="C3">
        <v>434</v>
      </c>
      <c r="D3">
        <v>134.47499999999999</v>
      </c>
      <c r="E3">
        <v>58362</v>
      </c>
      <c r="F3">
        <f>E3-(C3*$D$24)</f>
        <v>6915.1626000000033</v>
      </c>
    </row>
    <row r="4" spans="2:6" x14ac:dyDescent="0.25">
      <c r="B4">
        <v>2</v>
      </c>
      <c r="C4">
        <v>556</v>
      </c>
      <c r="D4">
        <v>130.57</v>
      </c>
      <c r="E4">
        <v>72597</v>
      </c>
      <c r="F4">
        <f t="shared" ref="F4:F12" si="0">E4-(C4*$D$24)</f>
        <v>6688.1484000000055</v>
      </c>
    </row>
    <row r="5" spans="2:6" x14ac:dyDescent="0.25">
      <c r="B5">
        <v>3</v>
      </c>
      <c r="C5">
        <v>472</v>
      </c>
      <c r="D5">
        <v>129.511</v>
      </c>
      <c r="E5">
        <v>61129</v>
      </c>
      <c r="F5">
        <f t="shared" si="0"/>
        <v>5177.6008000000002</v>
      </c>
    </row>
    <row r="6" spans="2:6" x14ac:dyDescent="0.25">
      <c r="B6">
        <v>4</v>
      </c>
      <c r="C6">
        <v>708</v>
      </c>
      <c r="D6">
        <v>128.4</v>
      </c>
      <c r="E6">
        <v>90907</v>
      </c>
      <c r="F6">
        <f t="shared" si="0"/>
        <v>6979.901199999993</v>
      </c>
    </row>
    <row r="7" spans="2:6" x14ac:dyDescent="0.25">
      <c r="B7">
        <v>5</v>
      </c>
      <c r="C7">
        <v>514</v>
      </c>
      <c r="D7">
        <v>130.768</v>
      </c>
      <c r="E7">
        <v>67215</v>
      </c>
      <c r="F7">
        <f t="shared" si="0"/>
        <v>6284.8746000000028</v>
      </c>
    </row>
    <row r="8" spans="2:6" x14ac:dyDescent="0.25">
      <c r="B8">
        <v>6</v>
      </c>
      <c r="C8">
        <v>396</v>
      </c>
      <c r="D8">
        <v>132.535</v>
      </c>
      <c r="E8">
        <v>52484</v>
      </c>
      <c r="F8">
        <f t="shared" si="0"/>
        <v>5541.7243999999992</v>
      </c>
    </row>
    <row r="9" spans="2:6" x14ac:dyDescent="0.25">
      <c r="B9">
        <v>7</v>
      </c>
      <c r="C9">
        <v>558</v>
      </c>
      <c r="D9">
        <v>130.392</v>
      </c>
      <c r="E9">
        <v>72759</v>
      </c>
      <c r="F9">
        <f t="shared" si="0"/>
        <v>6613.0662000000011</v>
      </c>
    </row>
    <row r="10" spans="2:6" x14ac:dyDescent="0.25">
      <c r="B10">
        <v>8</v>
      </c>
      <c r="C10">
        <v>328</v>
      </c>
      <c r="D10">
        <v>127.476</v>
      </c>
      <c r="E10">
        <v>61812</v>
      </c>
      <c r="F10">
        <f t="shared" si="0"/>
        <v>22930.519200000002</v>
      </c>
    </row>
    <row r="11" spans="2:6" x14ac:dyDescent="0.25">
      <c r="B11">
        <v>9</v>
      </c>
      <c r="C11">
        <v>540</v>
      </c>
      <c r="D11">
        <v>125.848</v>
      </c>
      <c r="E11">
        <v>77958</v>
      </c>
      <c r="F11">
        <f t="shared" si="0"/>
        <v>13945.805999999997</v>
      </c>
    </row>
    <row r="12" spans="2:6" x14ac:dyDescent="0.25">
      <c r="B12">
        <v>10</v>
      </c>
      <c r="C12">
        <v>400</v>
      </c>
      <c r="D12">
        <v>122.31699999999999</v>
      </c>
      <c r="E12">
        <v>62871</v>
      </c>
      <c r="F12">
        <f t="shared" si="0"/>
        <v>15454.559999999998</v>
      </c>
    </row>
    <row r="14" spans="2:6" x14ac:dyDescent="0.25">
      <c r="B14" t="s">
        <v>1</v>
      </c>
      <c r="C14">
        <v>97</v>
      </c>
      <c r="D14">
        <v>126.10299999999999</v>
      </c>
      <c r="E14">
        <v>12232</v>
      </c>
    </row>
    <row r="15" spans="2:6" x14ac:dyDescent="0.25">
      <c r="B15" t="s">
        <v>2</v>
      </c>
      <c r="C15">
        <v>88</v>
      </c>
      <c r="D15">
        <v>119.886</v>
      </c>
      <c r="E15">
        <v>10550</v>
      </c>
    </row>
    <row r="16" spans="2:6" x14ac:dyDescent="0.25">
      <c r="B16" t="s">
        <v>3</v>
      </c>
      <c r="C16">
        <v>164</v>
      </c>
      <c r="D16">
        <v>119.79900000000001</v>
      </c>
      <c r="E16">
        <v>19647</v>
      </c>
    </row>
    <row r="17" spans="2:5" x14ac:dyDescent="0.25">
      <c r="B17" t="s">
        <v>4</v>
      </c>
      <c r="C17">
        <v>136</v>
      </c>
      <c r="D17">
        <v>118.21299999999999</v>
      </c>
      <c r="E17">
        <v>16077</v>
      </c>
    </row>
    <row r="18" spans="2:5" x14ac:dyDescent="0.25">
      <c r="B18" t="s">
        <v>5</v>
      </c>
      <c r="C18">
        <v>140</v>
      </c>
      <c r="D18">
        <v>118.1</v>
      </c>
      <c r="E18">
        <v>16534</v>
      </c>
    </row>
    <row r="19" spans="2:5" x14ac:dyDescent="0.25">
      <c r="B19" t="s">
        <v>6</v>
      </c>
      <c r="C19">
        <v>104</v>
      </c>
      <c r="D19">
        <v>116.087</v>
      </c>
      <c r="E19">
        <v>12073</v>
      </c>
    </row>
    <row r="20" spans="2:5" x14ac:dyDescent="0.25">
      <c r="B20" t="s">
        <v>7</v>
      </c>
      <c r="C20">
        <v>140</v>
      </c>
      <c r="D20">
        <v>117.664</v>
      </c>
      <c r="E20">
        <v>16473</v>
      </c>
    </row>
    <row r="21" spans="2:5" x14ac:dyDescent="0.25">
      <c r="B21" t="s">
        <v>8</v>
      </c>
      <c r="C21">
        <v>136</v>
      </c>
      <c r="D21">
        <v>117.5</v>
      </c>
      <c r="E21">
        <v>15980</v>
      </c>
    </row>
    <row r="22" spans="2:5" x14ac:dyDescent="0.25">
      <c r="B22" t="s">
        <v>9</v>
      </c>
      <c r="C22">
        <v>176</v>
      </c>
      <c r="D22">
        <v>116.79</v>
      </c>
      <c r="E22">
        <v>20555</v>
      </c>
    </row>
    <row r="23" spans="2:5" x14ac:dyDescent="0.25">
      <c r="B23" t="s">
        <v>10</v>
      </c>
      <c r="C23">
        <v>186</v>
      </c>
      <c r="D23">
        <v>115.26900000000001</v>
      </c>
      <c r="E23">
        <v>21440</v>
      </c>
    </row>
    <row r="24" spans="2:5" x14ac:dyDescent="0.25">
      <c r="B24" t="s">
        <v>15</v>
      </c>
      <c r="D24">
        <f>AVERAGE(D14:D23)</f>
        <v>118.5411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before potential</vt:lpstr>
      <vt:lpstr>after potential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Sanjuan Alberte</dc:creator>
  <cp:lastModifiedBy>Paola Sanjuan Alberte</cp:lastModifiedBy>
  <dcterms:created xsi:type="dcterms:W3CDTF">2019-08-20T19:38:14Z</dcterms:created>
  <dcterms:modified xsi:type="dcterms:W3CDTF">2019-08-20T20:22:46Z</dcterms:modified>
</cp:coreProperties>
</file>